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1611113008\Desktop\PE 287-2023 - Análises Laboratoriais de Águas Subterrâneas - Obras\ANEXO I - ESPECIFICAÇÕES TÉCNICAS\"/>
    </mc:Choice>
  </mc:AlternateContent>
  <bookViews>
    <workbookView xWindow="0" yWindow="0" windowWidth="23040" windowHeight="9075"/>
  </bookViews>
  <sheets>
    <sheet name="Plan1" sheetId="1" r:id="rId1"/>
    <sheet name="Plan2" sheetId="2" r:id="rId2"/>
    <sheet name="Plan3" sheetId="3" r:id="rId3"/>
  </sheets>
  <definedNames>
    <definedName name="_xlnm.Print_Area" localSheetId="0">Plan1!$A$1:$T$21</definedName>
  </definedNames>
  <calcPr calcId="162913"/>
</workbook>
</file>

<file path=xl/calcChain.xml><?xml version="1.0" encoding="utf-8"?>
<calcChain xmlns="http://schemas.openxmlformats.org/spreadsheetml/2006/main">
  <c r="P31" i="1" l="1"/>
  <c r="P29" i="1"/>
  <c r="P27" i="1"/>
  <c r="O33" i="1"/>
  <c r="P33" i="1" s="1"/>
  <c r="O31" i="1"/>
  <c r="O29" i="1"/>
  <c r="O27" i="1"/>
  <c r="L34" i="1"/>
  <c r="J34" i="1"/>
  <c r="N34" i="1"/>
  <c r="P34" i="1" l="1"/>
  <c r="H19" i="1" l="1"/>
  <c r="N19" i="1"/>
  <c r="S21" i="1" l="1"/>
</calcChain>
</file>

<file path=xl/sharedStrings.xml><?xml version="1.0" encoding="utf-8"?>
<sst xmlns="http://schemas.openxmlformats.org/spreadsheetml/2006/main" count="90" uniqueCount="54">
  <si>
    <t>I</t>
  </si>
  <si>
    <t>II</t>
  </si>
  <si>
    <t>Empresa</t>
  </si>
  <si>
    <t>III</t>
  </si>
  <si>
    <t>Item</t>
  </si>
  <si>
    <t>Valor</t>
  </si>
  <si>
    <t xml:space="preserve">Item </t>
  </si>
  <si>
    <t>Serviço</t>
  </si>
  <si>
    <t xml:space="preserve">Cronograma </t>
  </si>
  <si>
    <t>PRESTAÇÃO DE SERVIÇOS COMPOSTOS POR ANÁLISES LABORATORIAIS DE ÁGUAS SUBTERRÂNEAS COLETADAS EM POÇOS DE MONITORAMENTO DOS CEMITÉRIOS MUNICIPAIS, EM POÇOS DE MONITORAMENTO INSTALADOS EM TERRENOS DE RESÍDUOS DA CONSTRUÇÃO CIVIL E EM CAIXAS SEPARADORAS DE ÁGUA E ÓLEO EM USINA DE ASFALTO, NO MUNICÍPIO DE ITAJAÍ - SC.</t>
  </si>
  <si>
    <t xml:space="preserve">Aquavita Análise Química e Microbiológica Ltda. </t>
  </si>
  <si>
    <t xml:space="preserve">TECLAB Laboratórios Ltda. </t>
  </si>
  <si>
    <t>Laboratório Eco Análises Ltda.</t>
  </si>
  <si>
    <t>Mês 2</t>
  </si>
  <si>
    <t>Mês 3</t>
  </si>
  <si>
    <t>Mês 5</t>
  </si>
  <si>
    <t>Mês 6</t>
  </si>
  <si>
    <t>Mês 7</t>
  </si>
  <si>
    <t>Mês 8</t>
  </si>
  <si>
    <t>Mês 11</t>
  </si>
  <si>
    <t>Mês 12</t>
  </si>
  <si>
    <t>Coleta em poços de monitoramento de águas subterrâneas de 
cemitérios municipais e análise</t>
  </si>
  <si>
    <t>Coleta em poços de monitoramento de águas subterrâneas de 
aterro de resíduos da construção civil - RCC e análise</t>
  </si>
  <si>
    <t>Coleta em caixas separadoras de água e óleo - CSAO em 
Usina de Asfalto e análise</t>
  </si>
  <si>
    <r>
      <rPr>
        <sz val="8"/>
        <color theme="1"/>
        <rFont val="Arial"/>
        <family val="2"/>
      </rPr>
      <t>1ª 
amostragem</t>
    </r>
    <r>
      <rPr>
        <sz val="10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</si>
  <si>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>2ª 
amostragem</t>
    </r>
    <r>
      <rPr>
        <sz val="10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</si>
  <si>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>3ª 
amostragem</t>
    </r>
    <r>
      <rPr>
        <sz val="10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</si>
  <si>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>4ª 
amostragem</t>
    </r>
    <r>
      <rPr>
        <sz val="10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</si>
  <si>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>5ª 
amostragem</t>
    </r>
    <r>
      <rPr>
        <sz val="10"/>
        <color theme="1"/>
        <rFont val="Arial"/>
        <family val="2"/>
      </rPr>
      <t xml:space="preserve"> </t>
    </r>
  </si>
  <si>
    <r>
      <rPr>
        <sz val="8"/>
        <color theme="1"/>
        <rFont val="Arial"/>
        <family val="2"/>
      </rPr>
      <t>6ª 
amostragem</t>
    </r>
    <r>
      <rPr>
        <sz val="10"/>
        <color theme="1"/>
        <rFont val="Arial"/>
        <family val="2"/>
      </rPr>
      <t xml:space="preserve"> </t>
    </r>
  </si>
  <si>
    <t>Mês 1</t>
  </si>
  <si>
    <t>Mês 4</t>
  </si>
  <si>
    <t xml:space="preserve">Mês 9 </t>
  </si>
  <si>
    <t>Mês 10</t>
  </si>
  <si>
    <r>
      <rPr>
        <sz val="8"/>
        <color theme="1"/>
        <rFont val="Arial"/>
        <family val="2"/>
      </rPr>
      <t>Entrega laudo</t>
    </r>
    <r>
      <rPr>
        <sz val="10"/>
        <color theme="1"/>
        <rFont val="Arial"/>
        <family val="2"/>
      </rPr>
      <t xml:space="preserve"> </t>
    </r>
  </si>
  <si>
    <t>Valor mês</t>
  </si>
  <si>
    <t>Total semestre</t>
  </si>
  <si>
    <t xml:space="preserve">DESCRIÇÃO </t>
  </si>
  <si>
    <t xml:space="preserve">Coleta em poços de monitoramento de águas subterrâneas de aterro de 
resíduos da construção civil - RCC, análises laboratoriais e emissão de 
laudo </t>
  </si>
  <si>
    <t xml:space="preserve">Coleta em caixas separadoras de água e óleo - CSAO em usina de 
asfalto, análises laboratoriais e emissão de laudo </t>
  </si>
  <si>
    <t xml:space="preserve">Valor total </t>
  </si>
  <si>
    <t xml:space="preserve"> </t>
  </si>
  <si>
    <t>Quantidade</t>
  </si>
  <si>
    <t>Aquavita Análise Química e 
Microbiológica Ltda.</t>
  </si>
  <si>
    <t>TECLAB Laboratórios
Ltda.</t>
  </si>
  <si>
    <t xml:space="preserve">Total </t>
  </si>
  <si>
    <t>IV</t>
  </si>
  <si>
    <t xml:space="preserve">Taxa de coleta </t>
  </si>
  <si>
    <t>Coleta em poços de monitoramento de águas subterrâneas de cemitérios municipal, análises laboratoriais e emissão de laudo</t>
  </si>
  <si>
    <t>-</t>
  </si>
  <si>
    <t>MEDIA</t>
  </si>
  <si>
    <t>VALOR UNITÁRIO</t>
  </si>
  <si>
    <t>VALOR TOTAL</t>
  </si>
  <si>
    <t>TOTAL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</si>
</sst>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R$&quot;\ * #,##0.00_-;\-&quot;R$&quot;\ * #,##0.00_-;_-&quot;R$&quot;\ * &quot;-&quot;??_-;_-@_-"/>
    <numFmt numFmtId="164" formatCode="&quot;R$&quot;\ 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0"/>
      <name val="Arial"/>
      <family val="2"/>
    </font>
    <font>
      <b/>
      <sz val="8"/>
      <color theme="0"/>
      <name val="Arial"/>
      <family val="2"/>
    </font>
    <font>
      <b/>
      <sz val="11"/>
      <color theme="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indexed="64"/>
      </bottom>
      <diagonal/>
    </border>
    <border>
      <left style="thin">
        <color theme="0" tint="-0.249977111117893"/>
      </left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/>
      <top style="thin">
        <color theme="0" tint="-0.24997711111789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indexed="64"/>
      </right>
      <top style="thin">
        <color theme="0" tint="-0.249977111117893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4" fontId="1" fillId="0" borderId="0" xfId="0" applyNumberFormat="1" applyFont="1"/>
    <xf numFmtId="0" fontId="3" fillId="4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4" fontId="1" fillId="0" borderId="0" xfId="0" applyNumberFormat="1" applyFont="1"/>
    <xf numFmtId="164" fontId="2" fillId="3" borderId="1" xfId="0" applyNumberFormat="1" applyFont="1" applyFill="1" applyBorder="1" applyAlignment="1">
      <alignment horizontal="center" vertical="center"/>
    </xf>
    <xf numFmtId="164" fontId="2" fillId="3" borderId="6" xfId="0" applyNumberFormat="1" applyFon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horizontal="center" vertical="center"/>
    </xf>
    <xf numFmtId="164" fontId="2" fillId="3" borderId="8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5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5" borderId="10" xfId="0" applyNumberFormat="1" applyFont="1" applyFill="1" applyBorder="1" applyAlignment="1">
      <alignment horizontal="center" vertical="center" wrapText="1"/>
    </xf>
    <xf numFmtId="164" fontId="2" fillId="0" borderId="9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3" xfId="0" applyNumberFormat="1" applyFont="1" applyFill="1" applyBorder="1" applyAlignment="1">
      <alignment vertical="center"/>
    </xf>
    <xf numFmtId="164" fontId="6" fillId="0" borderId="3" xfId="1" applyNumberFormat="1" applyFont="1" applyBorder="1"/>
    <xf numFmtId="164" fontId="6" fillId="0" borderId="1" xfId="1" applyNumberFormat="1" applyFont="1" applyBorder="1"/>
    <xf numFmtId="164" fontId="6" fillId="0" borderId="10" xfId="1" applyNumberFormat="1" applyFont="1" applyBorder="1"/>
    <xf numFmtId="164" fontId="1" fillId="0" borderId="0" xfId="0" applyNumberFormat="1" applyFont="1" applyBorder="1"/>
    <xf numFmtId="164" fontId="5" fillId="0" borderId="0" xfId="0" applyNumberFormat="1" applyFont="1"/>
    <xf numFmtId="164" fontId="8" fillId="8" borderId="1" xfId="0" applyNumberFormat="1" applyFont="1" applyFill="1" applyBorder="1" applyAlignment="1">
      <alignment horizontal="center" vertical="center"/>
    </xf>
    <xf numFmtId="164" fontId="8" fillId="8" borderId="17" xfId="0" applyNumberFormat="1" applyFont="1" applyFill="1" applyBorder="1"/>
    <xf numFmtId="164" fontId="5" fillId="0" borderId="17" xfId="0" applyNumberFormat="1" applyFont="1" applyBorder="1"/>
    <xf numFmtId="164" fontId="5" fillId="7" borderId="17" xfId="0" applyNumberFormat="1" applyFont="1" applyFill="1" applyBorder="1"/>
    <xf numFmtId="164" fontId="5" fillId="0" borderId="0" xfId="0" applyNumberFormat="1" applyFont="1" applyFill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8" fillId="10" borderId="1" xfId="0" applyNumberFormat="1" applyFont="1" applyFill="1" applyBorder="1" applyAlignment="1">
      <alignment horizontal="center"/>
    </xf>
    <xf numFmtId="164" fontId="5" fillId="0" borderId="1" xfId="0" applyNumberFormat="1" applyFont="1" applyBorder="1" applyAlignment="1">
      <alignment horizontal="center" vertical="center"/>
    </xf>
    <xf numFmtId="164" fontId="9" fillId="8" borderId="0" xfId="0" applyNumberFormat="1" applyFont="1" applyFill="1"/>
    <xf numFmtId="164" fontId="9" fillId="8" borderId="1" xfId="0" applyNumberFormat="1" applyFont="1" applyFill="1" applyBorder="1"/>
    <xf numFmtId="164" fontId="8" fillId="8" borderId="0" xfId="0" applyNumberFormat="1" applyFont="1" applyFill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/>
    </xf>
    <xf numFmtId="164" fontId="8" fillId="8" borderId="38" xfId="0" applyNumberFormat="1" applyFont="1" applyFill="1" applyBorder="1" applyAlignment="1">
      <alignment horizontal="center" vertical="center"/>
    </xf>
    <xf numFmtId="164" fontId="8" fillId="8" borderId="14" xfId="0" applyNumberFormat="1" applyFont="1" applyFill="1" applyBorder="1" applyAlignment="1">
      <alignment horizontal="center" vertical="center"/>
    </xf>
    <xf numFmtId="164" fontId="2" fillId="6" borderId="13" xfId="1" applyNumberFormat="1" applyFont="1" applyFill="1" applyBorder="1" applyAlignment="1">
      <alignment horizontal="right" vertical="center"/>
    </xf>
    <xf numFmtId="164" fontId="2" fillId="6" borderId="11" xfId="1" applyNumberFormat="1" applyFont="1" applyFill="1" applyBorder="1" applyAlignment="1">
      <alignment horizontal="right" vertical="center"/>
    </xf>
    <xf numFmtId="164" fontId="2" fillId="6" borderId="12" xfId="1" applyNumberFormat="1" applyFont="1" applyFill="1" applyBorder="1" applyAlignment="1">
      <alignment horizontal="right" vertical="center"/>
    </xf>
    <xf numFmtId="164" fontId="2" fillId="6" borderId="35" xfId="1" applyNumberFormat="1" applyFont="1" applyFill="1" applyBorder="1" applyAlignment="1">
      <alignment horizontal="right" vertical="center"/>
    </xf>
    <xf numFmtId="164" fontId="2" fillId="6" borderId="36" xfId="1" applyNumberFormat="1" applyFont="1" applyFill="1" applyBorder="1" applyAlignment="1">
      <alignment horizontal="right" vertical="center"/>
    </xf>
    <xf numFmtId="164" fontId="2" fillId="6" borderId="37" xfId="1" applyNumberFormat="1" applyFont="1" applyFill="1" applyBorder="1" applyAlignment="1">
      <alignment horizontal="right" vertical="center"/>
    </xf>
    <xf numFmtId="164" fontId="7" fillId="0" borderId="2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7" fillId="0" borderId="3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/>
    </xf>
    <xf numFmtId="164" fontId="7" fillId="0" borderId="15" xfId="0" applyNumberFormat="1" applyFont="1" applyBorder="1" applyAlignment="1">
      <alignment horizontal="center"/>
    </xf>
    <xf numFmtId="164" fontId="7" fillId="0" borderId="16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/>
    </xf>
    <xf numFmtId="164" fontId="1" fillId="3" borderId="5" xfId="0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44" fontId="2" fillId="0" borderId="34" xfId="1" applyFont="1" applyBorder="1" applyAlignment="1">
      <alignment horizontal="center" vertical="center"/>
    </xf>
    <xf numFmtId="164" fontId="8" fillId="8" borderId="20" xfId="0" applyNumberFormat="1" applyFont="1" applyFill="1" applyBorder="1" applyAlignment="1">
      <alignment horizontal="center" vertical="center"/>
    </xf>
    <xf numFmtId="164" fontId="8" fillId="8" borderId="21" xfId="0" applyNumberFormat="1" applyFont="1" applyFill="1" applyBorder="1" applyAlignment="1">
      <alignment horizontal="center" vertical="center"/>
    </xf>
    <xf numFmtId="164" fontId="8" fillId="8" borderId="22" xfId="0" applyNumberFormat="1" applyFont="1" applyFill="1" applyBorder="1" applyAlignment="1">
      <alignment horizontal="center" vertical="center"/>
    </xf>
    <xf numFmtId="164" fontId="8" fillId="8" borderId="23" xfId="0" applyNumberFormat="1" applyFont="1" applyFill="1" applyBorder="1" applyAlignment="1">
      <alignment horizontal="center" vertical="center"/>
    </xf>
    <xf numFmtId="164" fontId="8" fillId="8" borderId="18" xfId="0" applyNumberFormat="1" applyFont="1" applyFill="1" applyBorder="1" applyAlignment="1">
      <alignment horizontal="center" vertical="center"/>
    </xf>
    <xf numFmtId="164" fontId="8" fillId="8" borderId="24" xfId="0" applyNumberFormat="1" applyFont="1" applyFill="1" applyBorder="1" applyAlignment="1">
      <alignment horizontal="center" vertical="center"/>
    </xf>
    <xf numFmtId="164" fontId="8" fillId="8" borderId="25" xfId="0" applyNumberFormat="1" applyFont="1" applyFill="1" applyBorder="1" applyAlignment="1">
      <alignment horizontal="center" vertical="center"/>
    </xf>
    <xf numFmtId="164" fontId="8" fillId="8" borderId="26" xfId="0" applyNumberFormat="1" applyFont="1" applyFill="1" applyBorder="1" applyAlignment="1">
      <alignment horizontal="center" vertical="center"/>
    </xf>
    <xf numFmtId="164" fontId="8" fillId="8" borderId="27" xfId="0" applyNumberFormat="1" applyFont="1" applyFill="1" applyBorder="1" applyAlignment="1">
      <alignment horizontal="center" vertical="center"/>
    </xf>
    <xf numFmtId="164" fontId="8" fillId="8" borderId="31" xfId="0" applyNumberFormat="1" applyFont="1" applyFill="1" applyBorder="1" applyAlignment="1">
      <alignment horizontal="center" vertical="center"/>
    </xf>
    <xf numFmtId="164" fontId="8" fillId="8" borderId="32" xfId="0" applyNumberFormat="1" applyFont="1" applyFill="1" applyBorder="1" applyAlignment="1">
      <alignment horizontal="center" vertical="center"/>
    </xf>
    <xf numFmtId="164" fontId="8" fillId="8" borderId="33" xfId="0" applyNumberFormat="1" applyFont="1" applyFill="1" applyBorder="1" applyAlignment="1">
      <alignment horizontal="center" vertical="center"/>
    </xf>
    <xf numFmtId="164" fontId="8" fillId="8" borderId="3" xfId="0" applyNumberFormat="1" applyFont="1" applyFill="1" applyBorder="1" applyAlignment="1">
      <alignment horizontal="center" vertical="center" wrapText="1"/>
    </xf>
    <xf numFmtId="164" fontId="8" fillId="8" borderId="1" xfId="0" applyNumberFormat="1" applyFont="1" applyFill="1" applyBorder="1" applyAlignment="1">
      <alignment horizontal="center" vertical="center"/>
    </xf>
    <xf numFmtId="164" fontId="8" fillId="8" borderId="19" xfId="0" applyNumberFormat="1" applyFont="1" applyFill="1" applyBorder="1" applyAlignment="1">
      <alignment horizontal="center" vertical="center"/>
    </xf>
    <xf numFmtId="164" fontId="8" fillId="8" borderId="5" xfId="0" applyNumberFormat="1" applyFont="1" applyFill="1" applyBorder="1" applyAlignment="1">
      <alignment horizontal="center" vertical="center"/>
    </xf>
    <xf numFmtId="164" fontId="8" fillId="8" borderId="1" xfId="0" applyNumberFormat="1" applyFont="1" applyFill="1" applyBorder="1" applyAlignment="1">
      <alignment horizontal="center" vertical="center" wrapText="1"/>
    </xf>
    <xf numFmtId="164" fontId="8" fillId="9" borderId="2" xfId="0" applyNumberFormat="1" applyFont="1" applyFill="1" applyBorder="1" applyAlignment="1">
      <alignment horizontal="center" vertical="center"/>
    </xf>
    <xf numFmtId="164" fontId="8" fillId="9" borderId="3" xfId="0" applyNumberFormat="1" applyFont="1" applyFill="1" applyBorder="1" applyAlignment="1">
      <alignment horizontal="center" vertical="center"/>
    </xf>
    <xf numFmtId="164" fontId="5" fillId="0" borderId="1" xfId="1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 wrapText="1"/>
    </xf>
    <xf numFmtId="164" fontId="5" fillId="0" borderId="17" xfId="0" applyNumberFormat="1" applyFont="1" applyBorder="1" applyAlignment="1">
      <alignment horizontal="center"/>
    </xf>
    <xf numFmtId="1" fontId="5" fillId="0" borderId="17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wrapText="1"/>
    </xf>
    <xf numFmtId="1" fontId="5" fillId="0" borderId="1" xfId="1" applyNumberFormat="1" applyFont="1" applyBorder="1" applyAlignment="1">
      <alignment horizontal="center" vertical="center"/>
    </xf>
    <xf numFmtId="164" fontId="8" fillId="8" borderId="28" xfId="0" applyNumberFormat="1" applyFont="1" applyFill="1" applyBorder="1" applyAlignment="1">
      <alignment horizontal="center" vertical="center"/>
    </xf>
    <xf numFmtId="164" fontId="8" fillId="8" borderId="29" xfId="0" applyNumberFormat="1" applyFont="1" applyFill="1" applyBorder="1" applyAlignment="1">
      <alignment horizontal="center" vertical="center"/>
    </xf>
    <xf numFmtId="164" fontId="8" fillId="8" borderId="30" xfId="0" applyNumberFormat="1" applyFont="1" applyFill="1" applyBorder="1" applyAlignment="1">
      <alignment horizontal="center" vertical="center"/>
    </xf>
    <xf numFmtId="164" fontId="8" fillId="8" borderId="17" xfId="0" applyNumberFormat="1" applyFont="1" applyFill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T41"/>
  <sheetViews>
    <sheetView tabSelected="1" topLeftCell="K1" zoomScale="130" zoomScaleNormal="130" workbookViewId="0">
      <selection activeCell="R32" sqref="R32"/>
    </sheetView>
  </sheetViews>
  <sheetFormatPr defaultColWidth="9.140625" defaultRowHeight="14.25" x14ac:dyDescent="0.2"/>
  <cols>
    <col min="1" max="3" width="9.140625" style="1"/>
    <col min="4" max="4" width="10.7109375" style="1" customWidth="1"/>
    <col min="5" max="5" width="9.140625" style="1"/>
    <col min="6" max="6" width="15" style="1" customWidth="1"/>
    <col min="7" max="7" width="9.140625" style="1"/>
    <col min="8" max="8" width="13.85546875" style="1" customWidth="1"/>
    <col min="9" max="9" width="15" style="1" customWidth="1"/>
    <col min="10" max="10" width="14" style="1" customWidth="1"/>
    <col min="11" max="11" width="16.140625" style="1" bestFit="1" customWidth="1"/>
    <col min="12" max="12" width="15.140625" style="1" bestFit="1" customWidth="1"/>
    <col min="13" max="13" width="17.28515625" style="1" customWidth="1"/>
    <col min="14" max="14" width="16.85546875" style="1" bestFit="1" customWidth="1"/>
    <col min="15" max="15" width="14.28515625" style="1" bestFit="1" customWidth="1"/>
    <col min="16" max="17" width="16.140625" style="1" bestFit="1" customWidth="1"/>
    <col min="18" max="18" width="13.85546875" style="1" bestFit="1" customWidth="1"/>
    <col min="19" max="19" width="14.28515625" style="1" bestFit="1" customWidth="1"/>
    <col min="20" max="16384" width="9.140625" style="1"/>
  </cols>
  <sheetData>
    <row r="2" spans="2:20" ht="15" customHeight="1" x14ac:dyDescent="0.2">
      <c r="B2" s="64" t="s">
        <v>9</v>
      </c>
      <c r="C2" s="64"/>
      <c r="D2" s="64"/>
      <c r="E2" s="64"/>
      <c r="F2" s="64"/>
      <c r="G2" s="64"/>
      <c r="H2" s="64"/>
      <c r="I2" s="64"/>
      <c r="J2" s="64"/>
    </row>
    <row r="3" spans="2:20" ht="30.75" customHeight="1" x14ac:dyDescent="0.2">
      <c r="B3" s="64"/>
      <c r="C3" s="64"/>
      <c r="D3" s="64"/>
      <c r="E3" s="64"/>
      <c r="F3" s="64"/>
      <c r="G3" s="64"/>
      <c r="H3" s="64"/>
      <c r="I3" s="64"/>
      <c r="J3" s="64"/>
    </row>
    <row r="5" spans="2:20" x14ac:dyDescent="0.2">
      <c r="B5" s="2" t="s">
        <v>4</v>
      </c>
      <c r="C5" s="61" t="s">
        <v>2</v>
      </c>
      <c r="D5" s="61"/>
      <c r="E5" s="61"/>
      <c r="F5" s="61"/>
      <c r="G5" s="61"/>
      <c r="H5" s="61"/>
      <c r="I5" s="61" t="s">
        <v>5</v>
      </c>
      <c r="J5" s="61"/>
    </row>
    <row r="6" spans="2:20" ht="14.25" customHeight="1" x14ac:dyDescent="0.2">
      <c r="B6" s="3" t="s">
        <v>0</v>
      </c>
      <c r="C6" s="62" t="s">
        <v>10</v>
      </c>
      <c r="D6" s="62"/>
      <c r="E6" s="62"/>
      <c r="F6" s="62"/>
      <c r="G6" s="62"/>
      <c r="H6" s="62"/>
      <c r="I6" s="63">
        <v>374864.22</v>
      </c>
      <c r="J6" s="63"/>
    </row>
    <row r="7" spans="2:20" x14ac:dyDescent="0.2">
      <c r="B7" s="3" t="s">
        <v>1</v>
      </c>
      <c r="C7" s="62" t="s">
        <v>12</v>
      </c>
      <c r="D7" s="62"/>
      <c r="E7" s="62"/>
      <c r="F7" s="62"/>
      <c r="G7" s="62"/>
      <c r="H7" s="62"/>
      <c r="I7" s="63">
        <v>321467.02</v>
      </c>
      <c r="J7" s="63"/>
    </row>
    <row r="8" spans="2:20" x14ac:dyDescent="0.2">
      <c r="B8" s="3" t="s">
        <v>3</v>
      </c>
      <c r="C8" s="62" t="s">
        <v>11</v>
      </c>
      <c r="D8" s="62"/>
      <c r="E8" s="62"/>
      <c r="F8" s="62"/>
      <c r="G8" s="62"/>
      <c r="H8" s="62"/>
      <c r="I8" s="63">
        <v>288508</v>
      </c>
      <c r="J8" s="63"/>
      <c r="K8" s="4"/>
    </row>
    <row r="9" spans="2:20" ht="15" customHeight="1" x14ac:dyDescent="0.2">
      <c r="B9" s="5"/>
      <c r="C9" s="6"/>
      <c r="D9" s="6"/>
      <c r="E9" s="6"/>
      <c r="F9" s="6"/>
      <c r="G9" s="6"/>
      <c r="H9" s="6"/>
      <c r="I9" s="68"/>
      <c r="J9" s="68"/>
      <c r="K9" s="4"/>
    </row>
    <row r="10" spans="2:20" ht="14.25" customHeight="1" x14ac:dyDescent="0.2"/>
    <row r="11" spans="2:20" ht="23.1" customHeight="1" x14ac:dyDescent="0.2">
      <c r="B11" s="67" t="s">
        <v>9</v>
      </c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</row>
    <row r="12" spans="2:20" x14ac:dyDescent="0.2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2:20" ht="15" thickBot="1" x14ac:dyDescent="0.25">
      <c r="B13" s="59" t="s">
        <v>8</v>
      </c>
      <c r="C13" s="59"/>
      <c r="D13" s="59"/>
      <c r="E13" s="59"/>
      <c r="F13" s="59"/>
      <c r="G13" s="59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7"/>
    </row>
    <row r="14" spans="2:20" x14ac:dyDescent="0.2">
      <c r="B14" s="8" t="s">
        <v>6</v>
      </c>
      <c r="C14" s="65" t="s">
        <v>7</v>
      </c>
      <c r="D14" s="65"/>
      <c r="E14" s="65"/>
      <c r="F14" s="65"/>
      <c r="G14" s="66"/>
      <c r="H14" s="9" t="s">
        <v>30</v>
      </c>
      <c r="I14" s="10" t="s">
        <v>13</v>
      </c>
      <c r="J14" s="10" t="s">
        <v>14</v>
      </c>
      <c r="K14" s="10" t="s">
        <v>31</v>
      </c>
      <c r="L14" s="10" t="s">
        <v>15</v>
      </c>
      <c r="M14" s="11" t="s">
        <v>16</v>
      </c>
      <c r="N14" s="9" t="s">
        <v>17</v>
      </c>
      <c r="O14" s="10" t="s">
        <v>18</v>
      </c>
      <c r="P14" s="10" t="s">
        <v>32</v>
      </c>
      <c r="Q14" s="10" t="s">
        <v>33</v>
      </c>
      <c r="R14" s="10" t="s">
        <v>19</v>
      </c>
      <c r="S14" s="11" t="s">
        <v>20</v>
      </c>
      <c r="T14" s="7"/>
    </row>
    <row r="15" spans="2:20" ht="27.95" customHeight="1" x14ac:dyDescent="0.2">
      <c r="B15" s="12" t="s">
        <v>0</v>
      </c>
      <c r="C15" s="54" t="s">
        <v>21</v>
      </c>
      <c r="D15" s="55"/>
      <c r="E15" s="55"/>
      <c r="F15" s="55"/>
      <c r="G15" s="56"/>
      <c r="H15" s="13" t="s">
        <v>24</v>
      </c>
      <c r="I15" s="14" t="s">
        <v>34</v>
      </c>
      <c r="J15" s="15" t="s">
        <v>25</v>
      </c>
      <c r="K15" s="14" t="s">
        <v>34</v>
      </c>
      <c r="L15" s="15" t="s">
        <v>26</v>
      </c>
      <c r="M15" s="16" t="s">
        <v>34</v>
      </c>
      <c r="N15" s="13" t="s">
        <v>27</v>
      </c>
      <c r="O15" s="14" t="s">
        <v>34</v>
      </c>
      <c r="P15" s="15" t="s">
        <v>28</v>
      </c>
      <c r="Q15" s="14" t="s">
        <v>34</v>
      </c>
      <c r="R15" s="15" t="s">
        <v>29</v>
      </c>
      <c r="S15" s="16" t="s">
        <v>34</v>
      </c>
      <c r="T15" s="7"/>
    </row>
    <row r="16" spans="2:20" ht="27.95" customHeight="1" x14ac:dyDescent="0.2">
      <c r="B16" s="12" t="s">
        <v>1</v>
      </c>
      <c r="C16" s="57" t="s">
        <v>22</v>
      </c>
      <c r="D16" s="58"/>
      <c r="E16" s="58"/>
      <c r="F16" s="58"/>
      <c r="G16" s="58"/>
      <c r="H16" s="13" t="s">
        <v>24</v>
      </c>
      <c r="I16" s="14" t="s">
        <v>34</v>
      </c>
      <c r="J16" s="15" t="s">
        <v>25</v>
      </c>
      <c r="K16" s="14" t="s">
        <v>34</v>
      </c>
      <c r="L16" s="15" t="s">
        <v>26</v>
      </c>
      <c r="M16" s="16" t="s">
        <v>34</v>
      </c>
      <c r="N16" s="13" t="s">
        <v>27</v>
      </c>
      <c r="O16" s="14" t="s">
        <v>34</v>
      </c>
      <c r="P16" s="15" t="s">
        <v>28</v>
      </c>
      <c r="Q16" s="14" t="s">
        <v>34</v>
      </c>
      <c r="R16" s="15" t="s">
        <v>29</v>
      </c>
      <c r="S16" s="16" t="s">
        <v>34</v>
      </c>
      <c r="T16" s="7"/>
    </row>
    <row r="17" spans="2:20" ht="27.95" customHeight="1" x14ac:dyDescent="0.2">
      <c r="B17" s="12" t="s">
        <v>3</v>
      </c>
      <c r="C17" s="54" t="s">
        <v>23</v>
      </c>
      <c r="D17" s="55"/>
      <c r="E17" s="55"/>
      <c r="F17" s="55"/>
      <c r="G17" s="56"/>
      <c r="H17" s="17"/>
      <c r="I17" s="18"/>
      <c r="J17" s="18"/>
      <c r="K17" s="18"/>
      <c r="L17" s="15" t="s">
        <v>24</v>
      </c>
      <c r="M17" s="16" t="s">
        <v>34</v>
      </c>
      <c r="N17" s="17"/>
      <c r="O17" s="18"/>
      <c r="P17" s="19"/>
      <c r="Q17" s="18"/>
      <c r="R17" s="15" t="s">
        <v>25</v>
      </c>
      <c r="S17" s="16" t="s">
        <v>34</v>
      </c>
      <c r="T17" s="7"/>
    </row>
    <row r="18" spans="2:20" x14ac:dyDescent="0.2">
      <c r="B18" s="48" t="s">
        <v>35</v>
      </c>
      <c r="C18" s="49"/>
      <c r="D18" s="49"/>
      <c r="E18" s="49"/>
      <c r="F18" s="49"/>
      <c r="G18" s="50"/>
      <c r="H18" s="20">
        <v>54713.42</v>
      </c>
      <c r="I18" s="21"/>
      <c r="J18" s="20">
        <v>54713.42</v>
      </c>
      <c r="K18" s="21"/>
      <c r="L18" s="20">
        <v>54713.41</v>
      </c>
      <c r="M18" s="22"/>
      <c r="N18" s="20">
        <v>54713.42</v>
      </c>
      <c r="O18" s="20"/>
      <c r="P18" s="20">
        <v>54713.42</v>
      </c>
      <c r="Q18" s="20"/>
      <c r="R18" s="20">
        <v>54713.41</v>
      </c>
      <c r="S18" s="22"/>
      <c r="T18" s="7"/>
    </row>
    <row r="19" spans="2:20" ht="14.25" customHeight="1" thickBot="1" x14ac:dyDescent="0.25">
      <c r="B19" s="51" t="s">
        <v>36</v>
      </c>
      <c r="C19" s="52"/>
      <c r="D19" s="52"/>
      <c r="E19" s="52"/>
      <c r="F19" s="52"/>
      <c r="G19" s="53"/>
      <c r="H19" s="42">
        <f>SUM(H18:M18)</f>
        <v>164140.25</v>
      </c>
      <c r="I19" s="43"/>
      <c r="J19" s="43"/>
      <c r="K19" s="43"/>
      <c r="L19" s="43"/>
      <c r="M19" s="44"/>
      <c r="N19" s="45">
        <f>SUM(N18:S18)</f>
        <v>164140.25</v>
      </c>
      <c r="O19" s="46"/>
      <c r="P19" s="46"/>
      <c r="Q19" s="46"/>
      <c r="R19" s="46"/>
      <c r="S19" s="47"/>
      <c r="T19" s="7"/>
    </row>
    <row r="20" spans="2:20" x14ac:dyDescent="0.2">
      <c r="B20" s="7"/>
      <c r="C20" s="7"/>
      <c r="D20" s="7"/>
      <c r="E20" s="7"/>
      <c r="F20" s="23"/>
      <c r="G20" s="7"/>
      <c r="H20" s="7"/>
      <c r="I20" s="7"/>
      <c r="J20" s="24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2:20" x14ac:dyDescent="0.2"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7"/>
      <c r="N21" s="7"/>
      <c r="O21" s="7"/>
      <c r="P21" s="7"/>
      <c r="Q21" s="7"/>
      <c r="R21" s="7"/>
      <c r="S21" s="7">
        <f>N19+H19</f>
        <v>328280.5</v>
      </c>
      <c r="T21" s="7"/>
    </row>
    <row r="22" spans="2:20" x14ac:dyDescent="0.2"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7"/>
      <c r="N22" s="7"/>
      <c r="O22" s="7"/>
      <c r="P22" s="7"/>
      <c r="Q22" s="7"/>
      <c r="R22" s="7"/>
      <c r="S22" s="7"/>
      <c r="T22" s="7"/>
    </row>
    <row r="23" spans="2:20" x14ac:dyDescent="0.2"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7" t="s">
        <v>41</v>
      </c>
      <c r="N23" s="7"/>
      <c r="O23" s="7"/>
      <c r="P23" s="7"/>
      <c r="Q23" s="7"/>
      <c r="R23" s="7"/>
      <c r="S23" s="7"/>
      <c r="T23" s="7"/>
    </row>
    <row r="24" spans="2:20" x14ac:dyDescent="0.2">
      <c r="B24" s="95" t="s">
        <v>6</v>
      </c>
      <c r="C24" s="69" t="s">
        <v>37</v>
      </c>
      <c r="D24" s="70"/>
      <c r="E24" s="70"/>
      <c r="F24" s="70"/>
      <c r="G24" s="71"/>
      <c r="H24" s="78" t="s">
        <v>42</v>
      </c>
      <c r="I24" s="81" t="s">
        <v>43</v>
      </c>
      <c r="J24" s="82"/>
      <c r="K24" s="82" t="s">
        <v>12</v>
      </c>
      <c r="L24" s="82"/>
      <c r="M24" s="85" t="s">
        <v>44</v>
      </c>
      <c r="N24" s="82"/>
      <c r="O24" s="40" t="s">
        <v>51</v>
      </c>
      <c r="P24" s="36" t="s">
        <v>52</v>
      </c>
      <c r="Q24" s="7"/>
      <c r="R24" s="7"/>
      <c r="S24" s="7"/>
      <c r="T24" s="7"/>
    </row>
    <row r="25" spans="2:20" x14ac:dyDescent="0.2">
      <c r="B25" s="96"/>
      <c r="C25" s="72"/>
      <c r="D25" s="73"/>
      <c r="E25" s="73"/>
      <c r="F25" s="73"/>
      <c r="G25" s="74"/>
      <c r="H25" s="79"/>
      <c r="I25" s="83"/>
      <c r="J25" s="84"/>
      <c r="K25" s="84"/>
      <c r="L25" s="84"/>
      <c r="M25" s="84"/>
      <c r="N25" s="84"/>
      <c r="O25" s="41"/>
      <c r="P25" s="36"/>
      <c r="Q25" s="7"/>
      <c r="R25" s="7"/>
      <c r="S25" s="7"/>
      <c r="T25" s="7"/>
    </row>
    <row r="26" spans="2:20" ht="15" customHeight="1" x14ac:dyDescent="0.2">
      <c r="B26" s="97"/>
      <c r="C26" s="75"/>
      <c r="D26" s="76"/>
      <c r="E26" s="76"/>
      <c r="F26" s="76"/>
      <c r="G26" s="77"/>
      <c r="H26" s="80"/>
      <c r="I26" s="86" t="s">
        <v>40</v>
      </c>
      <c r="J26" s="87"/>
      <c r="K26" s="86" t="s">
        <v>40</v>
      </c>
      <c r="L26" s="87"/>
      <c r="M26" s="86" t="s">
        <v>40</v>
      </c>
      <c r="N26" s="87"/>
      <c r="O26" s="32" t="s">
        <v>50</v>
      </c>
      <c r="P26" s="32" t="s">
        <v>50</v>
      </c>
      <c r="Q26" s="7"/>
      <c r="R26" s="7"/>
      <c r="S26" s="7"/>
      <c r="T26" s="7"/>
    </row>
    <row r="27" spans="2:20" ht="15" customHeight="1" x14ac:dyDescent="0.2">
      <c r="B27" s="98" t="s">
        <v>0</v>
      </c>
      <c r="C27" s="89" t="s">
        <v>48</v>
      </c>
      <c r="D27" s="90"/>
      <c r="E27" s="90"/>
      <c r="F27" s="90"/>
      <c r="G27" s="90"/>
      <c r="H27" s="91">
        <v>312</v>
      </c>
      <c r="I27" s="88">
        <v>230330.88</v>
      </c>
      <c r="J27" s="88"/>
      <c r="K27" s="88">
        <v>246384</v>
      </c>
      <c r="L27" s="88"/>
      <c r="M27" s="88">
        <v>233126.39999999999</v>
      </c>
      <c r="N27" s="88"/>
      <c r="O27" s="39">
        <f>(((M27+K27+I27)/3)/H27)</f>
        <v>758.37743589743593</v>
      </c>
      <c r="P27" s="37">
        <f>758.38*312</f>
        <v>236614.56</v>
      </c>
      <c r="Q27" s="7"/>
      <c r="R27" s="7"/>
      <c r="S27" s="7"/>
      <c r="T27" s="7"/>
    </row>
    <row r="28" spans="2:20" x14ac:dyDescent="0.2">
      <c r="B28" s="82"/>
      <c r="C28" s="39"/>
      <c r="D28" s="39"/>
      <c r="E28" s="39"/>
      <c r="F28" s="39"/>
      <c r="G28" s="39"/>
      <c r="H28" s="92"/>
      <c r="I28" s="88"/>
      <c r="J28" s="88"/>
      <c r="K28" s="88"/>
      <c r="L28" s="88"/>
      <c r="M28" s="88"/>
      <c r="N28" s="88"/>
      <c r="O28" s="39"/>
      <c r="P28" s="38"/>
      <c r="Q28" s="7"/>
      <c r="R28" s="7"/>
      <c r="S28" s="7"/>
      <c r="T28" s="7"/>
    </row>
    <row r="29" spans="2:20" x14ac:dyDescent="0.2">
      <c r="B29" s="82" t="s">
        <v>1</v>
      </c>
      <c r="C29" s="93" t="s">
        <v>38</v>
      </c>
      <c r="D29" s="39"/>
      <c r="E29" s="39"/>
      <c r="F29" s="39"/>
      <c r="G29" s="39"/>
      <c r="H29" s="92">
        <v>30</v>
      </c>
      <c r="I29" s="88">
        <v>143923.5</v>
      </c>
      <c r="J29" s="88"/>
      <c r="K29" s="88">
        <v>74490.179999999993</v>
      </c>
      <c r="L29" s="88"/>
      <c r="M29" s="88">
        <v>36645.599999999999</v>
      </c>
      <c r="N29" s="88"/>
      <c r="O29" s="39">
        <f>((I29+K29+M29)/3)/H29</f>
        <v>2833.9919999999997</v>
      </c>
      <c r="P29" s="37">
        <f>2833.99*30</f>
        <v>85019.7</v>
      </c>
      <c r="Q29" s="7"/>
      <c r="R29" s="7"/>
      <c r="S29" s="7"/>
      <c r="T29" s="7"/>
    </row>
    <row r="30" spans="2:20" ht="22.5" customHeight="1" x14ac:dyDescent="0.2">
      <c r="B30" s="82"/>
      <c r="C30" s="39"/>
      <c r="D30" s="39"/>
      <c r="E30" s="39"/>
      <c r="F30" s="39"/>
      <c r="G30" s="39"/>
      <c r="H30" s="92"/>
      <c r="I30" s="88"/>
      <c r="J30" s="88"/>
      <c r="K30" s="88"/>
      <c r="L30" s="88"/>
      <c r="M30" s="88"/>
      <c r="N30" s="88"/>
      <c r="O30" s="39"/>
      <c r="P30" s="38"/>
      <c r="Q30" s="7"/>
      <c r="R30" s="7"/>
      <c r="S30" s="7"/>
      <c r="T30" s="7"/>
    </row>
    <row r="31" spans="2:20" x14ac:dyDescent="0.2">
      <c r="B31" s="82" t="s">
        <v>3</v>
      </c>
      <c r="C31" s="93" t="s">
        <v>39</v>
      </c>
      <c r="D31" s="39"/>
      <c r="E31" s="39"/>
      <c r="F31" s="39"/>
      <c r="G31" s="39"/>
      <c r="H31" s="94">
        <v>8</v>
      </c>
      <c r="I31" s="88">
        <v>609.84</v>
      </c>
      <c r="J31" s="88"/>
      <c r="K31" s="88">
        <v>592.84</v>
      </c>
      <c r="L31" s="88"/>
      <c r="M31" s="88">
        <v>736</v>
      </c>
      <c r="N31" s="88"/>
      <c r="O31" s="39">
        <f>((I31+K31+M31)/3)/H31</f>
        <v>80.778333333333336</v>
      </c>
      <c r="P31" s="37">
        <f>80.78*8</f>
        <v>646.24</v>
      </c>
      <c r="Q31" s="7"/>
      <c r="R31" s="7"/>
      <c r="S31" s="7"/>
      <c r="T31" s="7"/>
    </row>
    <row r="32" spans="2:20" x14ac:dyDescent="0.2">
      <c r="B32" s="82"/>
      <c r="C32" s="39"/>
      <c r="D32" s="39"/>
      <c r="E32" s="39"/>
      <c r="F32" s="39"/>
      <c r="G32" s="39"/>
      <c r="H32" s="94"/>
      <c r="I32" s="88"/>
      <c r="J32" s="88"/>
      <c r="K32" s="88"/>
      <c r="L32" s="88"/>
      <c r="M32" s="88"/>
      <c r="N32" s="88"/>
      <c r="O32" s="39"/>
      <c r="P32" s="38"/>
      <c r="Q32" s="7"/>
      <c r="R32" s="7"/>
      <c r="S32" s="7"/>
      <c r="T32" s="7"/>
    </row>
    <row r="33" spans="2:20" x14ac:dyDescent="0.2">
      <c r="B33" s="25" t="s">
        <v>46</v>
      </c>
      <c r="C33" s="39" t="s">
        <v>47</v>
      </c>
      <c r="D33" s="39"/>
      <c r="E33" s="39"/>
      <c r="F33" s="39"/>
      <c r="G33" s="39"/>
      <c r="H33" s="30">
        <v>6</v>
      </c>
      <c r="I33" s="88" t="s">
        <v>49</v>
      </c>
      <c r="J33" s="88"/>
      <c r="K33" s="88" t="s">
        <v>49</v>
      </c>
      <c r="L33" s="88"/>
      <c r="M33" s="88">
        <v>18000</v>
      </c>
      <c r="N33" s="88"/>
      <c r="O33" s="31">
        <f>(M33/3)/H33</f>
        <v>1000</v>
      </c>
      <c r="P33" s="33">
        <f>O33*H33</f>
        <v>6000</v>
      </c>
      <c r="Q33" s="7"/>
      <c r="R33" s="7"/>
      <c r="S33" s="7"/>
      <c r="T33" s="7"/>
    </row>
    <row r="34" spans="2:20" ht="15" x14ac:dyDescent="0.25">
      <c r="B34" s="7"/>
      <c r="C34" s="7"/>
      <c r="D34" s="7"/>
      <c r="E34" s="7"/>
      <c r="F34" s="7"/>
      <c r="G34" s="7"/>
      <c r="H34" s="7"/>
      <c r="I34" s="26" t="s">
        <v>45</v>
      </c>
      <c r="J34" s="27">
        <f>SUM(I27:J33)</f>
        <v>374864.22000000003</v>
      </c>
      <c r="K34" s="26" t="s">
        <v>45</v>
      </c>
      <c r="L34" s="28">
        <f>SUM(K27:L33)</f>
        <v>321467.02</v>
      </c>
      <c r="M34" s="26" t="s">
        <v>45</v>
      </c>
      <c r="N34" s="27">
        <f>SUM(M27:N33)</f>
        <v>288508</v>
      </c>
      <c r="O34" s="34" t="s">
        <v>53</v>
      </c>
      <c r="P34" s="35">
        <f>SUM(P27:P33)</f>
        <v>328280.5</v>
      </c>
      <c r="Q34" s="7"/>
      <c r="R34" s="7"/>
      <c r="S34" s="7"/>
      <c r="T34" s="7"/>
    </row>
    <row r="35" spans="2:20" x14ac:dyDescent="0.2">
      <c r="B35" s="7"/>
      <c r="C35" s="7"/>
      <c r="D35" s="7"/>
      <c r="E35" s="7"/>
      <c r="F35" s="7"/>
      <c r="G35" s="7"/>
      <c r="H35" s="7"/>
      <c r="I35" s="7"/>
      <c r="J35" s="29"/>
      <c r="K35" s="7"/>
      <c r="L35" s="7"/>
      <c r="M35" s="7"/>
      <c r="N35" s="7"/>
      <c r="O35" s="7"/>
      <c r="P35" s="7"/>
      <c r="Q35" s="7"/>
      <c r="R35" s="7"/>
      <c r="S35" s="7"/>
      <c r="T35" s="7"/>
    </row>
    <row r="36" spans="2:20" x14ac:dyDescent="0.2"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</row>
    <row r="37" spans="2:20" x14ac:dyDescent="0.2"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</row>
    <row r="38" spans="2:20" x14ac:dyDescent="0.2"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</row>
    <row r="39" spans="2:20" x14ac:dyDescent="0.2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</row>
    <row r="40" spans="2:20" x14ac:dyDescent="0.2"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</row>
    <row r="41" spans="2:20" x14ac:dyDescent="0.2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</row>
  </sheetData>
  <mergeCells count="59">
    <mergeCell ref="K33:L33"/>
    <mergeCell ref="M33:N33"/>
    <mergeCell ref="B24:B26"/>
    <mergeCell ref="B27:B28"/>
    <mergeCell ref="B29:B30"/>
    <mergeCell ref="B31:B32"/>
    <mergeCell ref="K27:L28"/>
    <mergeCell ref="M27:N28"/>
    <mergeCell ref="K29:L30"/>
    <mergeCell ref="K31:L32"/>
    <mergeCell ref="M29:N30"/>
    <mergeCell ref="M31:N32"/>
    <mergeCell ref="C33:G33"/>
    <mergeCell ref="I33:J33"/>
    <mergeCell ref="I27:J28"/>
    <mergeCell ref="I29:J30"/>
    <mergeCell ref="I31:J32"/>
    <mergeCell ref="C27:G28"/>
    <mergeCell ref="H27:H28"/>
    <mergeCell ref="C29:G30"/>
    <mergeCell ref="H29:H30"/>
    <mergeCell ref="C31:G32"/>
    <mergeCell ref="H31:H32"/>
    <mergeCell ref="C24:G26"/>
    <mergeCell ref="H24:H26"/>
    <mergeCell ref="I24:J25"/>
    <mergeCell ref="K24:L25"/>
    <mergeCell ref="M24:N25"/>
    <mergeCell ref="I26:J26"/>
    <mergeCell ref="K26:L26"/>
    <mergeCell ref="M26:N26"/>
    <mergeCell ref="B2:J3"/>
    <mergeCell ref="C8:H8"/>
    <mergeCell ref="I8:J8"/>
    <mergeCell ref="C14:G14"/>
    <mergeCell ref="B11:S11"/>
    <mergeCell ref="I9:J9"/>
    <mergeCell ref="C16:G16"/>
    <mergeCell ref="B13:S13"/>
    <mergeCell ref="C5:H5"/>
    <mergeCell ref="C6:H6"/>
    <mergeCell ref="C7:H7"/>
    <mergeCell ref="I5:J5"/>
    <mergeCell ref="I6:J6"/>
    <mergeCell ref="I7:J7"/>
    <mergeCell ref="C15:G15"/>
    <mergeCell ref="H19:M19"/>
    <mergeCell ref="N19:S19"/>
    <mergeCell ref="B18:G18"/>
    <mergeCell ref="B19:G19"/>
    <mergeCell ref="C17:G17"/>
    <mergeCell ref="P24:P25"/>
    <mergeCell ref="P27:P28"/>
    <mergeCell ref="P29:P30"/>
    <mergeCell ref="P31:P32"/>
    <mergeCell ref="O27:O28"/>
    <mergeCell ref="O29:O30"/>
    <mergeCell ref="O31:O32"/>
    <mergeCell ref="O24:O25"/>
  </mergeCells>
  <pageMargins left="0.31496062992125984" right="0.31496062992125984" top="1.9685039370078741" bottom="0.39370078740157483" header="0.31496062992125984" footer="0.31496062992125984"/>
  <pageSetup paperSize="8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Plan1</vt:lpstr>
      <vt:lpstr>Plan2</vt:lpstr>
      <vt:lpstr>Plan3</vt:lpstr>
      <vt:lpstr>Plan1!Area_de_impressao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07708516900</dc:creator>
  <cp:lastModifiedBy>Simone Sibeli da Silva</cp:lastModifiedBy>
  <cp:lastPrinted>2023-07-04T13:29:31Z</cp:lastPrinted>
  <dcterms:created xsi:type="dcterms:W3CDTF">2022-05-03T14:30:52Z</dcterms:created>
  <dcterms:modified xsi:type="dcterms:W3CDTF">2023-09-29T17:47:06Z</dcterms:modified>
</cp:coreProperties>
</file>